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32"/>
  <c r="Q12"/>
  <c r="Q17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<sst xmlns="http://schemas.openxmlformats.org/spreadsheetml/2006/main" count="114" uniqueCount="73">
  <si>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</si>
  <si>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</si>
  <si>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</si>
  <si>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Valašské Meziříčí</t>
  </si>
  <si>
    <t>Datum:  </t>
  </si>
  <si>
    <t>22.1.2022</t>
  </si>
  <si>
    <t>Domácí</t>
  </si>
  <si>
    <t xml:space="preserve">TJ Odry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</si>
  <si>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</si>
  <si>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</si>
  <si>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</si>
  <si>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</si>
  <si>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</si>
  <si>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</si>
  <si>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</si>
  <si>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</si>
  <si>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</si>
  <si>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</si>
  <si>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</si>
  <si>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</si>
  <si>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</si>
  <si>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</si>
  <si>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Znojil</t>
  </si>
  <si>
    <t>Marek</t>
  </si>
  <si>
    <t>Miroslav</t>
  </si>
  <si>
    <t>Ševčík st.</t>
  </si>
  <si>
    <t>Pernica</t>
  </si>
  <si>
    <t>Daniel</t>
  </si>
  <si>
    <t>Jan</t>
  </si>
  <si>
    <t>Dvorský</t>
  </si>
  <si>
    <t>Diviš</t>
  </si>
  <si>
    <t>Petr</t>
  </si>
  <si>
    <t>Bronislav</t>
  </si>
  <si>
    <t>Pavič</t>
  </si>
  <si>
    <t>Zubalík</t>
  </si>
  <si>
    <t>Martin</t>
  </si>
  <si>
    <t>Karel</t>
  </si>
  <si>
    <t>Rolenc</t>
  </si>
  <si>
    <t>Michal</t>
  </si>
  <si>
    <t>Roman</t>
  </si>
  <si>
    <t>Chlevišťan</t>
  </si>
  <si>
    <t>Kovařík</t>
  </si>
  <si>
    <t>Václav</t>
  </si>
  <si>
    <t>Celkový výkon družstva  </t>
  </si>
  <si>
    <t>Vedoucí družstva         Jméno:</t>
  </si>
  <si>
    <t>Michal Pavič</t>
  </si>
  <si>
    <t>Bodový zisk</t>
  </si>
  <si>
    <t>Bronislav Diviš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</si>
  <si>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</si>
  <si>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</si>
  <si>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</si>
  <si>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</si>
  <si>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</si>
  <si>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</si>
  <si>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</si>
  <si>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</si>
  <si>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</si>
  <si>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</si>
  <si>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</si>
  <si>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</si>
  <si>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</si>
  <si>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</si>
  <si>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</si>
  <si>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</si>
  <si>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</si>
  <si>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</si>
  <si>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</si>
  <si>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</si>
  <si>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</si>
  <si>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</si>
  <si>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</si>
  <si>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</si>
  <si>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22.1.2022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</si>
</sst>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35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44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121</v>
      </c>
      <c r="E9" s="18">
        <v>51</v>
      </c>
      <c r="F9" s="18">
        <v>1</v>
      </c>
      <c r="G9" s="19">
        <f>IF(AND(ISBLANK(D9),ISBLANK(E9)),"",D9+E9)</f>
        <v>172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69</v>
      </c>
      <c r="P9" s="18">
        <v>2</v>
      </c>
      <c r="Q9" s="19">
        <f>IF(AND(ISBLANK(N9),ISBLANK(O9)),"",N9+O9)</f>
        <v>151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53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36</v>
      </c>
      <c r="P10" s="18">
        <v>2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63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54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202</v>
      </c>
      <c r="F12" s="28">
        <f>IF(ISNUMBER($G12),SUM(F8:F11),"")</f>
        <v>2</v>
      </c>
      <c r="G12" s="29">
        <f>IF(SUM($G8:$G11)+SUM($Q8:$Q11)&gt;0,SUM(G8:G11),"")</f>
        <v>592</v>
      </c>
      <c r="H12" s="27">
        <f>IF(ISNUMBER($G12),SUM(H8:H11),"")</f>
        <v>1</v>
      </c>
      <c r="I12" s="99"/>
      <c r="K12" s="96">
        <v>7198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203</v>
      </c>
      <c r="P12" s="28">
        <f>IF(ISNUMBER($G12),SUM(P8:P11),"")</f>
        <v>5</v>
      </c>
      <c r="Q12" s="29">
        <f>IF(SUM($G8:$G11)+SUM($Q8:$Q11)&gt;0,SUM(Q8:Q11),"")</f>
        <v>587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57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63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43</v>
      </c>
      <c r="F14" s="18">
        <v>2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41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54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60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50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201</v>
      </c>
      <c r="F17" s="28">
        <f>IF(ISNUMBER($G17),SUM(F13:F16),"")</f>
        <v>4</v>
      </c>
      <c r="G17" s="29">
        <f>IF(SUM($G13:$G16)+SUM($Q13:$Q16)&gt;0,SUM(G13:G16),"")</f>
        <v>561</v>
      </c>
      <c r="H17" s="27">
        <f>IF(ISNUMBER($G17),SUM(H13:H16),"")</f>
        <v>1</v>
      </c>
      <c r="I17" s="99"/>
      <c r="K17" s="96">
        <v>18793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211</v>
      </c>
      <c r="P17" s="28">
        <f>IF(ISNUMBER($G17),SUM(P13:P16),"")</f>
        <v>2</v>
      </c>
      <c r="Q17" s="29">
        <f>IF(SUM($G13:$G16)+SUM($Q13:$Q16)&gt;0,SUM(Q13:Q16),"")</f>
        <v>596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30</v>
      </c>
      <c r="F18" s="12">
        <v>3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83</v>
      </c>
      <c r="O18" s="12">
        <v>45</v>
      </c>
      <c r="P18" s="12">
        <v>1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53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44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42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84</v>
      </c>
      <c r="O20" s="18">
        <v>52</v>
      </c>
      <c r="P20" s="18">
        <v>2</v>
      </c>
      <c r="Q20" s="19">
        <f>IF(AND(ISBLANK(N20),ISBLANK(O20)),"",N20+O20)</f>
        <v>136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54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53</v>
      </c>
      <c r="P21" s="23">
        <v>1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179</v>
      </c>
      <c r="F22" s="28">
        <f>IF(ISNUMBER($G22),SUM(F18:F21),"")</f>
        <v>6</v>
      </c>
      <c r="G22" s="29">
        <f>IF(SUM($G18:$G21)+SUM($Q18:$Q21)&gt;0,SUM(G18:G21),"")</f>
        <v>540</v>
      </c>
      <c r="H22" s="27">
        <f>IF(ISNUMBER($G22),SUM(H18:H21),"")</f>
        <v>1.5</v>
      </c>
      <c r="I22" s="99"/>
      <c r="K22" s="96">
        <v>9446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194</v>
      </c>
      <c r="P22" s="28">
        <f>IF(ISNUMBER($G22),SUM(P18:P21),"")</f>
        <v>5</v>
      </c>
      <c r="Q22" s="29">
        <f>IF(SUM($G18:$G21)+SUM($Q18:$Q21)&gt;0,SUM(Q18:Q21),"")</f>
        <v>550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44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36</v>
      </c>
      <c r="P23" s="12">
        <v>3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3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1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45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36</v>
      </c>
      <c r="P25" s="18">
        <v>0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53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44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186</v>
      </c>
      <c r="F27" s="28">
        <f>IF(ISNUMBER($G27),SUM(F23:F26),"")</f>
        <v>6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7685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152</v>
      </c>
      <c r="P27" s="28">
        <f>IF(ISNUMBER($G27),SUM(P23:P26),"")</f>
        <v>6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53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36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48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36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104</v>
      </c>
      <c r="O30" s="18">
        <v>35</v>
      </c>
      <c r="P30" s="18">
        <v>3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43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35</v>
      </c>
      <c r="P31" s="23">
        <v>3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175</v>
      </c>
      <c r="F32" s="28">
        <f>IF(ISNUMBER($G32),SUM(F28:F31),"")</f>
        <v>5</v>
      </c>
      <c r="G32" s="29">
        <f>IF(SUM($G28:$G31)+SUM($Q28:$Q31)&gt;0,SUM(G28:G31),"")</f>
        <v>565</v>
      </c>
      <c r="H32" s="27">
        <f>IF(ISNUMBER($G32),SUM(H28:H31),"")</f>
        <v>2</v>
      </c>
      <c r="I32" s="99"/>
      <c r="K32" s="96">
        <v>7080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154</v>
      </c>
      <c r="P32" s="28">
        <f>IF(ISNUMBER($G32),SUM(P28:P31),"")</f>
        <v>9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81</v>
      </c>
      <c r="E33" s="12">
        <v>34</v>
      </c>
      <c r="F33" s="12">
        <v>3</v>
      </c>
      <c r="G33" s="13">
        <f>IF(AND(ISBLANK(D33),ISBLANK(E33)),"",D33+E33)</f>
        <v>115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36</v>
      </c>
      <c r="P33" s="12">
        <v>3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52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45</v>
      </c>
      <c r="P34" s="18">
        <v>1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96</v>
      </c>
      <c r="E35" s="18">
        <v>62</v>
      </c>
      <c r="F35" s="18">
        <v>1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44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53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193</v>
      </c>
      <c r="F37" s="28">
        <f>IF(ISNUMBER($G37),SUM(F33:F36),"")</f>
        <v>5</v>
      </c>
      <c r="G37" s="29">
        <f>IF(SUM($G33:$G36)+SUM($Q33:$Q36)&gt;0,SUM(G33:G36),"")</f>
        <v>550</v>
      </c>
      <c r="H37" s="27">
        <f>IF(ISNUMBER($G37),SUM(H33:H36),"")</f>
        <v>2</v>
      </c>
      <c r="I37" s="99"/>
      <c r="K37" s="96">
        <v>22405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178</v>
      </c>
      <c r="P37" s="28">
        <f>IF(ISNUMBER($G37),SUM(P33:P36),"")</f>
        <v>4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2202</v>
      </c>
      <c r="E39" s="34">
        <f>IF(ISNUMBER($G39),SUM(E12,E17,E22,E27,E32,E37),"")</f>
        <v>1136</v>
      </c>
      <c r="F39" s="34">
        <f>IF(ISNUMBER($G39),SUM(F12,F17,F22,F27,F32,F37),"")</f>
        <v>28</v>
      </c>
      <c r="G39" s="35">
        <f>IF(SUM($G$8:$G$37)+SUM($Q$8:$Q$37)&gt;0,SUM(G12,G17,G22,G27,G32,G37),"")</f>
        <v>3338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2241</v>
      </c>
      <c r="O39" s="34">
        <f>IF(ISNUMBER($G39),SUM(O12,O17,O22,O27,O32,O37),"")</f>
        <v>1092</v>
      </c>
      <c r="P39" s="34">
        <f>IF(ISNUMBER($G39),SUM(P12,P17,P22,P27,P32,P37),"")</f>
        <v>31</v>
      </c>
      <c r="Q39" s="35">
        <f>IF(SUM($G$8:$G$37)+SUM($Q$8:$Q$37)&gt;0,SUM(Q12,Q17,Q22,Q27,Q32,Q37),"")</f>
        <v>3333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TJ Prostějov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23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2022-01-22T20:02:29Z</dcterms:modified>
</cp:coreProperties>
</file>